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Октябрь 2025\паспорта\"/>
    </mc:Choice>
  </mc:AlternateContent>
  <bookViews>
    <workbookView xWindow="-120" yWindow="-120" windowWidth="29040" windowHeight="15840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<sst xmlns="http://schemas.openxmlformats.org/spreadsheetml/2006/main" count="161" uniqueCount="87">
  <si>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</si>
  <si>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</si>
  <si>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</si>
  <si>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</si>
  <si>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</si>
  <si>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</si>
  <si>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</si>
  <si>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</si>
  <si>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</si>
  <si>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</si>
  <si>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</si>
  <si>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</si>
  <si>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</si>
  <si>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</si>
  <si>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</si>
  <si>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</si>
  <si>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</si>
  <si>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</si>
  <si>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</si>
  <si>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</si>
  <si>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</si>
  <si>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</si>
  <si>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</si>
  <si>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</si>
  <si>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</si>
  <si>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</si>
  <si>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</si>
  <si>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</si>
  <si>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</si>
  <si>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</si>
  <si>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</si>
  <si>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</si>
  <si>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</si>
  <si>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</si>
  <si>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</si>
  <si>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</si>
  <si>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</si>
  <si>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</si>
  <si>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</si>
  <si>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</si>
  <si>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</si>
  <si>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</si>
  <si>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</si>
  <si>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</si>
  <si>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</si>
  <si>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</si>
  <si>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</si>
  <si>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</si>
  <si>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</si>
  <si>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</si>
  <si>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</si>
  <si>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</si>
  <si>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</si>
  <si>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</si>
  <si>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</si>
  <si>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</si>
  <si>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</si>
  <si>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</si>
  <si>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</si>
  <si>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</si>
  <si>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</si>
  <si>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</si>
  <si>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</si>
  <si>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</si>
  <si>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</si>
  <si>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</si>
  <si>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</si>
  <si>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</si>
  <si>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</si>
  <si>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</si>
  <si>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</si>
  <si>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</si>
  <si>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</si>
  <si>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</si>
  <si>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</si>
  <si>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</si>
  <si>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</si>
  <si>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</si>
  <si>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</si>
  <si>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</si>
  <si>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</si>
  <si>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Филиал АО "Ставэлектросеть" г.Зеленокумск</t>
  </si>
  <si>
    <t>АО  "Ставэлектросеть"</t>
  </si>
  <si>
    <t>4 кв 2025</t>
  </si>
  <si>
    <t xml:space="preserve">4 кв 2025 </t>
  </si>
  <si>
    <t>Начало 4-й квартал 2025 г. 
Окончание 4-й квартал 2025 г.</t>
  </si>
  <si>
    <t>Установка измерительного комплекса (замена), ст.Курская, ул.Молодежная, 6 кв. 1 (оп.№ 18 ВЛ-0,4 кВ ф-2 ТП-18, Погосова)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</si>
</sst>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17" fillId="0" borderId="0" xfId="5" applyFont="1" applyAlignment="1">
      <alignment horizontal="center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10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61" t="s">
        <v>0</v>
      </c>
      <c r="D1" s="61"/>
      <c r="E1" s="61"/>
      <c r="F1" s="61"/>
      <c r="G1" s="61"/>
      <c r="H1" s="61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62" t="s">
        <v>1</v>
      </c>
      <c r="D2" s="62"/>
      <c r="E2" s="62"/>
      <c r="F2" s="62"/>
      <c r="G2" s="62"/>
      <c r="H2" s="6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62" t="s">
        <v>2</v>
      </c>
      <c r="D3" s="62"/>
      <c r="E3" s="62"/>
      <c r="F3" s="62"/>
      <c r="G3" s="62"/>
      <c r="H3" s="6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57" t="s">
        <v>80</v>
      </c>
      <c r="B9" s="57"/>
      <c r="C9" s="57"/>
      <c r="D9" s="57"/>
      <c r="E9" s="57"/>
      <c r="F9" s="57"/>
      <c r="G9" s="57"/>
      <c r="H9" s="5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6" t="s">
        <v>5</v>
      </c>
      <c r="B10" s="56"/>
      <c r="C10" s="56"/>
      <c r="D10" s="56"/>
      <c r="E10" s="56"/>
      <c r="F10" s="56"/>
      <c r="G10" s="56"/>
      <c r="H10" s="56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57" t="s">
        <v>79</v>
      </c>
      <c r="B12" s="57"/>
      <c r="C12" s="57"/>
      <c r="D12" s="57"/>
      <c r="E12" s="57"/>
      <c r="F12" s="57"/>
      <c r="G12" s="57"/>
      <c r="H12" s="5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6" t="s">
        <v>6</v>
      </c>
      <c r="B13" s="56"/>
      <c r="C13" s="56"/>
      <c r="D13" s="56"/>
      <c r="E13" s="56"/>
      <c r="F13" s="56"/>
      <c r="G13" s="56"/>
      <c r="H13" s="56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8" t="s">
        <v>86</v>
      </c>
      <c r="B15" s="58"/>
      <c r="C15" s="58"/>
      <c r="D15" s="58"/>
      <c r="E15" s="58"/>
      <c r="F15" s="58"/>
      <c r="G15" s="58"/>
      <c r="H15" s="58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6" t="s">
        <v>7</v>
      </c>
      <c r="B16" s="56"/>
      <c r="C16" s="56"/>
      <c r="D16" s="56"/>
      <c r="E16" s="56"/>
      <c r="F16" s="56"/>
      <c r="G16" s="56"/>
      <c r="H16" s="5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9" t="s">
        <v>8</v>
      </c>
      <c r="B18" s="59"/>
      <c r="C18" s="59"/>
      <c r="D18" s="59"/>
      <c r="E18" s="59"/>
      <c r="F18" s="59"/>
      <c r="G18" s="59"/>
      <c r="H18" s="59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60" t="s">
        <v>11</v>
      </c>
      <c r="D20" s="60"/>
      <c r="E20" s="60"/>
      <c r="F20" s="60"/>
      <c r="G20" s="60"/>
      <c r="H20" s="60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60">
        <v>3</v>
      </c>
      <c r="D21" s="60"/>
      <c r="E21" s="60"/>
      <c r="F21" s="60"/>
      <c r="G21" s="60"/>
      <c r="H21" s="6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1" t="s">
        <v>81</v>
      </c>
      <c r="D22" s="52"/>
      <c r="E22" s="52"/>
      <c r="F22" s="52"/>
      <c r="G22" s="52"/>
      <c r="H22" s="5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1" t="s">
        <v>14</v>
      </c>
      <c r="D23" s="52"/>
      <c r="E23" s="52"/>
      <c r="F23" s="52"/>
      <c r="G23" s="52"/>
      <c r="H23" s="53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0" t="s">
        <v>16</v>
      </c>
      <c r="D24" s="50"/>
      <c r="E24" s="50"/>
      <c r="F24" s="50"/>
      <c r="G24" s="50"/>
      <c r="H24" s="50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0" t="s">
        <v>18</v>
      </c>
      <c r="D25" s="50"/>
      <c r="E25" s="50"/>
      <c r="F25" s="50"/>
      <c r="G25" s="50"/>
      <c r="H25" s="5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0" t="s">
        <v>20</v>
      </c>
      <c r="D26" s="50"/>
      <c r="E26" s="50"/>
      <c r="F26" s="50"/>
      <c r="G26" s="50"/>
      <c r="H26" s="50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1" t="s">
        <v>85</v>
      </c>
      <c r="D27" s="52"/>
      <c r="E27" s="52"/>
      <c r="F27" s="52"/>
      <c r="G27" s="52"/>
      <c r="H27" s="53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22</v>
      </c>
      <c r="C28" s="51" t="s">
        <v>23</v>
      </c>
      <c r="D28" s="52"/>
      <c r="E28" s="52"/>
      <c r="F28" s="52"/>
      <c r="G28" s="52"/>
      <c r="H28" s="53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24</v>
      </c>
      <c r="C29" s="51" t="s">
        <v>14</v>
      </c>
      <c r="D29" s="52"/>
      <c r="E29" s="52"/>
      <c r="F29" s="52"/>
      <c r="G29" s="52"/>
      <c r="H29" s="53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25</v>
      </c>
      <c r="C30" s="54" t="s">
        <v>26</v>
      </c>
      <c r="D30" s="55"/>
      <c r="E30" s="55"/>
      <c r="F30" s="55"/>
      <c r="G30" s="55"/>
      <c r="H30" s="5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27</v>
      </c>
      <c r="C31" s="50" t="s">
        <v>28</v>
      </c>
      <c r="D31" s="50"/>
      <c r="E31" s="50"/>
      <c r="F31" s="50"/>
      <c r="G31" s="50"/>
      <c r="H31" s="50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29</v>
      </c>
      <c r="B32" s="47" t="s">
        <v>30</v>
      </c>
      <c r="C32" s="48"/>
      <c r="D32" s="48"/>
      <c r="E32" s="48"/>
      <c r="F32" s="48"/>
      <c r="G32" s="48"/>
      <c r="H32" s="48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31</v>
      </c>
      <c r="B33" s="20" t="s">
        <v>32</v>
      </c>
      <c r="C33" s="20" t="s">
        <v>33</v>
      </c>
      <c r="D33" s="20" t="s">
        <v>34</v>
      </c>
      <c r="E33" s="20" t="s">
        <v>35</v>
      </c>
      <c r="F33" s="20" t="s">
        <v>36</v>
      </c>
      <c r="G33" s="20" t="s">
        <v>37</v>
      </c>
      <c r="H33" s="20" t="s">
        <v>38</v>
      </c>
    </row>
    <row r="34" spans="1:8" ht="31.5" x14ac:dyDescent="0.25">
      <c r="A34" s="27" t="s">
        <v>39</v>
      </c>
      <c r="B34" s="21" t="s">
        <v>40</v>
      </c>
      <c r="C34" s="20" t="s">
        <v>83</v>
      </c>
      <c r="D34" s="28"/>
      <c r="E34" s="29"/>
      <c r="F34" s="29"/>
      <c r="G34" s="30" t="s">
        <v>41</v>
      </c>
      <c r="H34" s="30" t="s">
        <v>41</v>
      </c>
    </row>
    <row r="35" spans="1:8" ht="15.75" x14ac:dyDescent="0.25">
      <c r="A35" s="27" t="s">
        <v>42</v>
      </c>
      <c r="B35" s="21" t="s">
        <v>43</v>
      </c>
      <c r="C35" s="20" t="s">
        <v>84</v>
      </c>
      <c r="D35" s="28">
        <v>100</v>
      </c>
      <c r="E35" s="29"/>
      <c r="F35" s="29"/>
      <c r="G35" s="31" t="s">
        <v>41</v>
      </c>
      <c r="H35" s="30" t="s">
        <v>41</v>
      </c>
    </row>
    <row r="36" spans="1:8" ht="15.75" x14ac:dyDescent="0.25">
      <c r="A36" s="27"/>
      <c r="B36" s="21" t="s">
        <v>44</v>
      </c>
      <c r="C36" s="20"/>
      <c r="D36" s="32"/>
      <c r="E36" s="33">
        <v>8.8730700000000003E-3</v>
      </c>
      <c r="F36" s="34">
        <f>E36*13%</f>
        <v>1.1534991000000001E-3</v>
      </c>
      <c r="G36" s="35"/>
      <c r="H36" s="32"/>
    </row>
    <row r="37" spans="1:8" ht="54.75" customHeight="1" x14ac:dyDescent="0.25">
      <c r="A37" s="49"/>
      <c r="B37" s="49"/>
      <c r="C37" s="49"/>
      <c r="D37" s="49"/>
      <c r="E37" s="49"/>
      <c r="F37" s="49"/>
      <c r="G37" s="49"/>
      <c r="H37" s="49"/>
    </row>
  </sheetData>
  <sheetProtection selectLockedCells="1" selectUnlockedCells="1"/>
  <mergeCells count="26">
    <mergeCell ref="A9:H9"/>
    <mergeCell ref="C1:H1"/>
    <mergeCell ref="C2:H2"/>
    <mergeCell ref="C3:H3"/>
    <mergeCell ref="A5:H5"/>
    <mergeCell ref="A7:H7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B32:H32"/>
    <mergeCell ref="A37:H37"/>
    <mergeCell ref="C26:H26"/>
    <mergeCell ref="C27:H27"/>
    <mergeCell ref="C28:H28"/>
    <mergeCell ref="C29:H29"/>
    <mergeCell ref="C30:H30"/>
    <mergeCell ref="C31:H31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A14" sqref="A14:P14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45</v>
      </c>
    </row>
    <row r="4" spans="1:18" s="36" customFormat="1" ht="15.75" x14ac:dyDescent="0.25">
      <c r="A4" s="73" t="s">
        <v>63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</row>
    <row r="6" spans="1:18" s="36" customFormat="1" ht="18.75" x14ac:dyDescent="0.3">
      <c r="A6" s="74" t="s">
        <v>46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36" customFormat="1" ht="15.75" x14ac:dyDescent="0.25">
      <c r="A8" s="73" t="s">
        <v>82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36" customFormat="1" ht="15.75" x14ac:dyDescent="0.25">
      <c r="A9" s="70" t="s">
        <v>47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</row>
    <row r="11" spans="1:18" s="36" customFormat="1" ht="15.75" x14ac:dyDescent="0.25">
      <c r="A11" s="73" t="s">
        <v>79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36" customFormat="1" ht="15.75" x14ac:dyDescent="0.25">
      <c r="A12" s="70" t="s">
        <v>48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4" spans="1:18" s="36" customFormat="1" ht="15.75" x14ac:dyDescent="0.25">
      <c r="A14" s="69" t="s">
        <v>86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8" s="36" customFormat="1" ht="15.75" x14ac:dyDescent="0.25">
      <c r="A15" s="70" t="s">
        <v>49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</row>
    <row r="17" spans="1:16" s="37" customFormat="1" ht="18.75" x14ac:dyDescent="0.3">
      <c r="A17" s="71" t="s">
        <v>50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</row>
    <row r="18" spans="1:16" s="36" customFormat="1" ht="15.75" x14ac:dyDescent="0.25"/>
    <row r="19" spans="1:16" s="36" customFormat="1" ht="30.75" customHeight="1" x14ac:dyDescent="0.25">
      <c r="A19" s="65" t="s">
        <v>9</v>
      </c>
      <c r="B19" s="65" t="s">
        <v>51</v>
      </c>
      <c r="C19" s="65"/>
      <c r="D19" s="65" t="s">
        <v>52</v>
      </c>
      <c r="E19" s="65" t="s">
        <v>53</v>
      </c>
      <c r="F19" s="65"/>
      <c r="G19" s="65" t="s">
        <v>54</v>
      </c>
      <c r="H19" s="65"/>
      <c r="I19" s="65" t="s">
        <v>55</v>
      </c>
      <c r="J19" s="65"/>
      <c r="K19" s="65" t="s">
        <v>56</v>
      </c>
      <c r="L19" s="65" t="s">
        <v>57</v>
      </c>
      <c r="M19" s="65"/>
      <c r="N19" s="65" t="s">
        <v>58</v>
      </c>
      <c r="O19" s="65"/>
      <c r="P19" s="65" t="s">
        <v>59</v>
      </c>
    </row>
    <row r="20" spans="1:16" s="36" customFormat="1" ht="30.75" customHeight="1" x14ac:dyDescent="0.25">
      <c r="A20" s="72"/>
      <c r="B20" s="66"/>
      <c r="C20" s="67"/>
      <c r="D20" s="72"/>
      <c r="E20" s="66"/>
      <c r="F20" s="67"/>
      <c r="G20" s="66"/>
      <c r="H20" s="67"/>
      <c r="I20" s="66"/>
      <c r="J20" s="67"/>
      <c r="K20" s="68"/>
      <c r="L20" s="66"/>
      <c r="M20" s="67"/>
      <c r="N20" s="66"/>
      <c r="O20" s="67"/>
      <c r="P20" s="68"/>
    </row>
    <row r="21" spans="1:16" s="36" customFormat="1" ht="30.75" customHeight="1" x14ac:dyDescent="0.25">
      <c r="A21" s="68"/>
      <c r="B21" s="38" t="s">
        <v>60</v>
      </c>
      <c r="C21" s="38" t="s">
        <v>61</v>
      </c>
      <c r="D21" s="68"/>
      <c r="E21" s="38" t="s">
        <v>60</v>
      </c>
      <c r="F21" s="38" t="s">
        <v>61</v>
      </c>
      <c r="G21" s="38" t="s">
        <v>60</v>
      </c>
      <c r="H21" s="38" t="s">
        <v>61</v>
      </c>
      <c r="I21" s="38" t="s">
        <v>60</v>
      </c>
      <c r="J21" s="38" t="s">
        <v>61</v>
      </c>
      <c r="K21" s="38" t="s">
        <v>60</v>
      </c>
      <c r="L21" s="38" t="s">
        <v>60</v>
      </c>
      <c r="M21" s="38" t="s">
        <v>61</v>
      </c>
      <c r="N21" s="38" t="s">
        <v>60</v>
      </c>
      <c r="O21" s="38" t="s">
        <v>61</v>
      </c>
      <c r="P21" s="38" t="s">
        <v>60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A12:P12"/>
    <mergeCell ref="A4:R4"/>
    <mergeCell ref="A6:P6"/>
    <mergeCell ref="A8:P8"/>
    <mergeCell ref="A9:P9"/>
    <mergeCell ref="A11:P11"/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view="pageBreakPreview" zoomScale="80" zoomScaleNormal="100" zoomScaleSheetLayoutView="80" workbookViewId="0">
      <selection activeCell="A14" sqref="A14:T14"/>
    </sheetView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62</v>
      </c>
    </row>
    <row r="4" spans="1:22" s="36" customFormat="1" ht="15.75" x14ac:dyDescent="0.25">
      <c r="B4" s="73" t="s">
        <v>63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36" customFormat="1" ht="18.75" x14ac:dyDescent="0.3">
      <c r="A6" s="74" t="s">
        <v>46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36" customFormat="1" ht="15.75" x14ac:dyDescent="0.25">
      <c r="A8" s="73" t="str">
        <f>'1. паспорт'!A9:H9</f>
        <v>АО "Ставэлектросеть"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36" customFormat="1" ht="15.75" x14ac:dyDescent="0.25">
      <c r="A9" s="70" t="s">
        <v>47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</row>
    <row r="11" spans="1:22" s="36" customFormat="1" ht="15.75" x14ac:dyDescent="0.25">
      <c r="A11" s="73" t="str">
        <f>'1. паспорт'!A12:H12</f>
        <v>P_СТР60/2025/ЗЕЛ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36" customFormat="1" ht="15.75" x14ac:dyDescent="0.25">
      <c r="A12" s="70" t="s">
        <v>48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</row>
    <row r="14" spans="1:22" s="36" customFormat="1" ht="15.75" x14ac:dyDescent="0.25">
      <c r="A14" s="69" t="str">
        <f>'1. паспорт'!A15:H15</f>
        <v>Установка измерительного комплекса (замена), ст.Курская, ул.Молодежная, 6 кв. 1 (оп.№ 18 ВЛ-0,4 кВ ф-2 ТП-18, Погосова)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</row>
    <row r="15" spans="1:22" s="36" customFormat="1" ht="15.75" x14ac:dyDescent="0.25">
      <c r="A15" s="70" t="s">
        <v>49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</row>
    <row r="17" spans="1:23" s="37" customFormat="1" ht="18.75" x14ac:dyDescent="0.3">
      <c r="A17" s="71" t="s">
        <v>64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</row>
    <row r="19" spans="1:23" s="36" customFormat="1" ht="15.75" customHeight="1" x14ac:dyDescent="0.25">
      <c r="A19" s="65" t="s">
        <v>9</v>
      </c>
      <c r="B19" s="65" t="s">
        <v>65</v>
      </c>
      <c r="C19" s="65"/>
      <c r="D19" s="65" t="s">
        <v>66</v>
      </c>
      <c r="E19" s="65"/>
      <c r="F19" s="75" t="s">
        <v>67</v>
      </c>
      <c r="G19" s="75"/>
      <c r="H19" s="75"/>
      <c r="I19" s="75"/>
      <c r="J19" s="65" t="s">
        <v>68</v>
      </c>
      <c r="K19" s="65" t="s">
        <v>69</v>
      </c>
      <c r="L19" s="65"/>
      <c r="M19" s="65" t="s">
        <v>70</v>
      </c>
      <c r="N19" s="65"/>
      <c r="O19" s="65" t="s">
        <v>71</v>
      </c>
      <c r="P19" s="65"/>
      <c r="Q19" s="65" t="s">
        <v>72</v>
      </c>
      <c r="R19" s="65"/>
      <c r="S19" s="65" t="s">
        <v>73</v>
      </c>
      <c r="T19" s="65" t="s">
        <v>74</v>
      </c>
      <c r="U19" s="65" t="s">
        <v>75</v>
      </c>
      <c r="V19" s="65" t="s">
        <v>76</v>
      </c>
      <c r="W19" s="65"/>
    </row>
    <row r="20" spans="1:23" s="36" customFormat="1" ht="15.75" x14ac:dyDescent="0.25">
      <c r="A20" s="72"/>
      <c r="B20" s="66"/>
      <c r="C20" s="67"/>
      <c r="D20" s="66"/>
      <c r="E20" s="67"/>
      <c r="F20" s="75" t="s">
        <v>77</v>
      </c>
      <c r="G20" s="75"/>
      <c r="H20" s="75" t="s">
        <v>78</v>
      </c>
      <c r="I20" s="75"/>
      <c r="J20" s="68"/>
      <c r="K20" s="66"/>
      <c r="L20" s="67"/>
      <c r="M20" s="66"/>
      <c r="N20" s="67"/>
      <c r="O20" s="66"/>
      <c r="P20" s="67"/>
      <c r="Q20" s="66"/>
      <c r="R20" s="67"/>
      <c r="S20" s="68"/>
      <c r="T20" s="68"/>
      <c r="U20" s="68"/>
      <c r="V20" s="66"/>
      <c r="W20" s="67"/>
    </row>
    <row r="21" spans="1:23" s="36" customFormat="1" ht="15.75" x14ac:dyDescent="0.25">
      <c r="A21" s="68"/>
      <c r="B21" s="38" t="s">
        <v>60</v>
      </c>
      <c r="C21" s="38" t="s">
        <v>61</v>
      </c>
      <c r="D21" s="38" t="s">
        <v>60</v>
      </c>
      <c r="E21" s="38" t="s">
        <v>61</v>
      </c>
      <c r="F21" s="38" t="s">
        <v>60</v>
      </c>
      <c r="G21" s="38" t="s">
        <v>61</v>
      </c>
      <c r="H21" s="38" t="s">
        <v>60</v>
      </c>
      <c r="I21" s="38" t="s">
        <v>61</v>
      </c>
      <c r="J21" s="38" t="s">
        <v>60</v>
      </c>
      <c r="K21" s="38" t="s">
        <v>60</v>
      </c>
      <c r="L21" s="38" t="s">
        <v>61</v>
      </c>
      <c r="M21" s="38" t="s">
        <v>60</v>
      </c>
      <c r="N21" s="38" t="s">
        <v>61</v>
      </c>
      <c r="O21" s="38" t="s">
        <v>60</v>
      </c>
      <c r="P21" s="38" t="s">
        <v>61</v>
      </c>
      <c r="Q21" s="38" t="s">
        <v>60</v>
      </c>
      <c r="R21" s="38" t="s">
        <v>61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61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41</v>
      </c>
      <c r="B23" s="44" t="s">
        <v>41</v>
      </c>
      <c r="C23" s="44" t="s">
        <v>41</v>
      </c>
      <c r="D23" s="44" t="s">
        <v>41</v>
      </c>
      <c r="E23" s="44" t="s">
        <v>41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  <c r="L23" s="44" t="s">
        <v>41</v>
      </c>
      <c r="M23" s="44" t="s">
        <v>41</v>
      </c>
      <c r="N23" s="44" t="s">
        <v>41</v>
      </c>
      <c r="O23" s="44" t="s">
        <v>41</v>
      </c>
      <c r="P23" s="44" t="s">
        <v>41</v>
      </c>
      <c r="Q23" s="44" t="s">
        <v>41</v>
      </c>
      <c r="R23" s="44" t="s">
        <v>41</v>
      </c>
      <c r="S23" s="44" t="s">
        <v>41</v>
      </c>
      <c r="T23" s="44" t="s">
        <v>41</v>
      </c>
      <c r="U23" s="44" t="s">
        <v>41</v>
      </c>
      <c r="V23" s="44" t="s">
        <v>41</v>
      </c>
      <c r="W23" s="44" t="s">
        <v>41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2026-01-21T06:37:27Z</dcterms:modified>
</cp:coreProperties>
</file>